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Огар.31" sheetId="1" r:id="rId1"/>
  </sheets>
  <externalReferences>
    <externalReference r:id="rId2"/>
  </externalReferences>
  <definedNames>
    <definedName name="Z_6E36EA37_049E_4FAE_B719_2847CD16F858_.wvu.Cols" localSheetId="0" hidden="1">Огар.31!$F:$H,Огар.31!$L:$O</definedName>
    <definedName name="Z_6E36EA37_049E_4FAE_B719_2847CD16F858_.wvu.Rows" localSheetId="0" hidden="1">Огар.31!$42:$45</definedName>
    <definedName name="Z_73C0D023_21BD_4441_8EFA_957546C15799_.wvu.Cols" localSheetId="0" hidden="1">Огар.31!$F:$H,Огар.31!$L:$O</definedName>
    <definedName name="Z_73C0D023_21BD_4441_8EFA_957546C15799_.wvu.Rows" localSheetId="0" hidden="1">Огар.31!$42:$45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<sst xmlns="http://schemas.openxmlformats.org/spreadsheetml/2006/main" count="65" uniqueCount="54">
  <si>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ул.Огарева,31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</si>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</sst>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34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6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1264.9000000000001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1264.9000000000001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346841.16</v>
      </c>
      <c r="F10" s="25"/>
      <c r="G10" s="23"/>
      <c r="H10" s="23"/>
      <c r="I10" s="25">
        <v>317809.73</v>
      </c>
      <c r="J10" s="26">
        <v>89767.84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64153.15</v>
      </c>
      <c r="F12" s="25"/>
      <c r="G12" s="23"/>
      <c r="H12" s="23"/>
      <c r="I12" s="25">
        <v>57185.99</v>
      </c>
      <c r="J12" s="26">
        <v>16865.740000000002</v>
      </c>
    </row>
    <row r="13" spans="1:10" ht="15" customHeight="1">
      <c r="A13" s="67" t="s">
        <v>16</v>
      </c>
      <c r="B13" s="68"/>
      <c r="C13" s="68"/>
      <c r="D13" s="69"/>
      <c r="E13" s="25">
        <v>91168.11</v>
      </c>
      <c r="F13" s="25"/>
      <c r="G13" s="23"/>
      <c r="H13" s="23"/>
      <c r="I13" s="25">
        <v>81560.06</v>
      </c>
      <c r="J13" s="26">
        <v>24097.46</v>
      </c>
    </row>
    <row r="14" spans="1:10" ht="14.45" customHeight="1">
      <c r="A14" s="60" t="s">
        <v>17</v>
      </c>
      <c r="B14" s="60"/>
      <c r="C14" s="60"/>
      <c r="D14" s="60"/>
      <c r="E14" s="25">
        <v>135897.23000000001</v>
      </c>
      <c r="F14" s="25"/>
      <c r="G14" s="23"/>
      <c r="H14" s="23"/>
      <c r="I14" s="25">
        <v>119779.44</v>
      </c>
      <c r="J14" s="26">
        <v>38482.19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2.5" customHeight="1">
      <c r="A16" s="73" t="s">
        <v>19</v>
      </c>
      <c r="B16" s="74"/>
      <c r="C16" s="74"/>
      <c r="D16" s="75"/>
      <c r="E16" s="25">
        <v>206893.95</v>
      </c>
      <c r="F16" s="25"/>
      <c r="G16" s="23"/>
      <c r="H16" s="23"/>
      <c r="I16" s="25">
        <v>190615.51</v>
      </c>
      <c r="J16" s="26">
        <v>53749.77</v>
      </c>
    </row>
    <row r="17" spans="1:15" ht="15.75">
      <c r="A17" s="60" t="s">
        <v>20</v>
      </c>
      <c r="B17" s="60"/>
      <c r="C17" s="60"/>
      <c r="D17" s="60"/>
      <c r="E17" s="25">
        <v>20033.16</v>
      </c>
      <c r="F17" s="25"/>
      <c r="G17" s="23"/>
      <c r="H17" s="23"/>
      <c r="I17" s="25">
        <v>18396.349999999999</v>
      </c>
      <c r="J17" s="26">
        <v>5433.55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3354.12</v>
      </c>
      <c r="F21" s="25"/>
      <c r="G21" s="23"/>
      <c r="H21" s="23"/>
      <c r="I21" s="25">
        <v>2961.38</v>
      </c>
      <c r="J21" s="26">
        <v>1210.3499999999999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103680.41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37254.699999999997</v>
      </c>
      <c r="L25" s="87">
        <f>SUM(L27:L31)</f>
        <v>4137.97</v>
      </c>
      <c r="M25" s="87">
        <f t="shared" ref="M25:O25" si="0">SUM(M27:M31)</f>
        <v>4882.8045999999995</v>
      </c>
      <c r="N25" s="87">
        <f t="shared" si="0"/>
        <v>0</v>
      </c>
      <c r="O25" s="87">
        <f t="shared" si="0"/>
        <v>0</v>
      </c>
    </row>
    <row r="26" spans="1:15" ht="30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4668.66</v>
      </c>
      <c r="L27" s="41">
        <v>1474.11</v>
      </c>
      <c r="M27" s="41">
        <f t="shared" ref="M27:M31" si="3">L27*118%</f>
        <v>1739.4497999999999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1303.99</v>
      </c>
      <c r="L28" s="41">
        <v>444.13</v>
      </c>
      <c r="M28" s="41">
        <f t="shared" si="3"/>
        <v>524.07339999999999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1365.81</v>
      </c>
      <c r="L29" s="41">
        <v>718.01</v>
      </c>
      <c r="M29" s="41">
        <f t="shared" si="3"/>
        <v>847.25179999999989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12870.99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3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17045.25</v>
      </c>
      <c r="L31" s="41">
        <v>1501.72</v>
      </c>
      <c r="M31" s="41">
        <f t="shared" si="3"/>
        <v>1772.0295999999998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36574.89</v>
      </c>
      <c r="L32" s="87">
        <f>SUM(L34:L38)</f>
        <v>13108.84</v>
      </c>
      <c r="M32" s="87">
        <f t="shared" ref="M32:O32" si="6">SUM(M34:M38)</f>
        <v>15468.431199999999</v>
      </c>
      <c r="N32" s="87">
        <f t="shared" si="6"/>
        <v>29269.26</v>
      </c>
      <c r="O32" s="87">
        <f t="shared" si="6"/>
        <v>29455.997878800001</v>
      </c>
    </row>
    <row r="33" spans="1:15" ht="36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20070.64</v>
      </c>
      <c r="L34" s="41">
        <v>4859.26</v>
      </c>
      <c r="M34" s="41">
        <f t="shared" ref="M34:M38" si="7">L34*118%</f>
        <v>5733.9268000000002</v>
      </c>
      <c r="N34" s="41">
        <v>19276.23</v>
      </c>
      <c r="O34" s="41">
        <f t="shared" ref="O34:O38" si="8">N34*$O$23</f>
        <v>19399.2123474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4994.87</v>
      </c>
      <c r="L35" s="41">
        <v>1463.46</v>
      </c>
      <c r="M35" s="41">
        <f t="shared" si="7"/>
        <v>1726.8827999999999</v>
      </c>
      <c r="N35" s="41">
        <v>3620.93</v>
      </c>
      <c r="O35" s="41">
        <f t="shared" si="8"/>
        <v>3644.0315334000002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1329.97</v>
      </c>
      <c r="L36" s="41">
        <v>0</v>
      </c>
      <c r="M36" s="41">
        <f t="shared" si="7"/>
        <v>0</v>
      </c>
      <c r="N36" s="41">
        <v>2059.69</v>
      </c>
      <c r="O36" s="41">
        <f>N36*$O$23</f>
        <v>2072.8308222000001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2058.1999999999998</v>
      </c>
      <c r="M37" s="41">
        <f t="shared" si="7"/>
        <v>2428.6759999999995</v>
      </c>
      <c r="N37" s="42">
        <v>0</v>
      </c>
      <c r="O37" s="41">
        <f t="shared" si="8"/>
        <v>0</v>
      </c>
    </row>
    <row r="38" spans="1:15" ht="41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10179.41</v>
      </c>
      <c r="L38" s="41">
        <v>4727.92</v>
      </c>
      <c r="M38" s="41">
        <f t="shared" si="7"/>
        <v>5578.9456</v>
      </c>
      <c r="N38" s="41">
        <v>4312.41</v>
      </c>
      <c r="O38" s="41">
        <f t="shared" si="8"/>
        <v>4339.9231757999996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34080.160000000003</v>
      </c>
      <c r="L39" s="45">
        <f>SUM(L40:L48)</f>
        <v>6140.8600000000006</v>
      </c>
      <c r="M39" s="45">
        <f t="shared" ref="M39:O39" si="10">SUM(M40:M48)</f>
        <v>7246.2147999999997</v>
      </c>
      <c r="N39" s="45">
        <f t="shared" si="10"/>
        <v>31506.68</v>
      </c>
      <c r="O39" s="45">
        <f t="shared" si="10"/>
        <v>31707.6926184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24125.47</v>
      </c>
      <c r="L40" s="41">
        <v>137.93</v>
      </c>
      <c r="M40" s="41">
        <f t="shared" ref="M40:M48" si="11">L40*118%</f>
        <v>162.75739999999999</v>
      </c>
      <c r="N40" s="41">
        <v>21843.48</v>
      </c>
      <c r="O40" s="41">
        <f t="shared" ref="O40:O45" si="12">N40*$O$23</f>
        <v>21982.841402400001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4864.28</v>
      </c>
      <c r="L41" s="41">
        <v>40.76</v>
      </c>
      <c r="M41" s="41">
        <f t="shared" si="11"/>
        <v>48.096799999999995</v>
      </c>
      <c r="N41" s="41">
        <v>4408.41</v>
      </c>
      <c r="O41" s="41">
        <f t="shared" si="12"/>
        <v>4436.5356558000003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190.24</v>
      </c>
      <c r="L46" s="41">
        <v>16.71</v>
      </c>
      <c r="M46" s="41">
        <f t="shared" si="11"/>
        <v>19.7178</v>
      </c>
      <c r="N46" s="41">
        <v>181.41</v>
      </c>
      <c r="O46" s="41">
        <f>N46*$O$23</f>
        <v>182.56739580000001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216.18</v>
      </c>
      <c r="L47" s="41">
        <v>3014.1</v>
      </c>
      <c r="M47" s="41">
        <f t="shared" si="11"/>
        <v>3556.6379999999999</v>
      </c>
      <c r="N47" s="42">
        <v>0</v>
      </c>
      <c r="O47" s="41">
        <f t="shared" ref="O47:O48" si="13">N47*$O$23</f>
        <v>0</v>
      </c>
    </row>
    <row r="48" spans="1:15" ht="4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4683.99</v>
      </c>
      <c r="L48" s="41">
        <v>2931.36</v>
      </c>
      <c r="M48" s="41">
        <f t="shared" si="11"/>
        <v>3459.0048000000002</v>
      </c>
      <c r="N48" s="41">
        <v>5073.38</v>
      </c>
      <c r="O48" s="41">
        <f t="shared" si="13"/>
        <v>5105.7481644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118.23</v>
      </c>
      <c r="L49" s="41">
        <v>111.31</v>
      </c>
      <c r="M49" s="41">
        <f>L49*118%</f>
        <v>131.3458</v>
      </c>
      <c r="N49" s="41">
        <v>177.81</v>
      </c>
      <c r="O49" s="41">
        <f>N49*$O$23-0.11</f>
        <v>178.83442779999999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108027.98</v>
      </c>
      <c r="J50" s="27"/>
      <c r="L50" s="46">
        <f>L25+L32+L39+L49</f>
        <v>23498.980000000003</v>
      </c>
      <c r="M50" s="46">
        <f t="shared" ref="M50:O50" si="14">M25+M32+M39+M49</f>
        <v>27728.796399999996</v>
      </c>
      <c r="N50" s="46">
        <f t="shared" si="14"/>
        <v>60953.75</v>
      </c>
      <c r="O50" s="46">
        <f t="shared" si="14"/>
        <v>61342.524925000005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24413.27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17337.98</v>
      </c>
      <c r="L52" s="41"/>
      <c r="M52" s="41"/>
      <c r="N52" s="41"/>
      <c r="O52" s="41"/>
    </row>
    <row r="53" spans="1:15" ht="16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10067.68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159846.91</v>
      </c>
      <c r="L54" s="46">
        <f t="shared" ref="L54:O54" si="15">L50</f>
        <v>23498.980000000003</v>
      </c>
      <c r="M54" s="46">
        <f t="shared" si="15"/>
        <v>27728.796399999996</v>
      </c>
      <c r="N54" s="46">
        <f t="shared" si="15"/>
        <v>60953.75</v>
      </c>
      <c r="O54" s="46">
        <f t="shared" si="15"/>
        <v>61342.524925000005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206893.95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190615.51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150727.44999999998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Огар.31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2013-05-24T09:38:49Z</dcterms:created>
  <dcterms:modified xsi:type="dcterms:W3CDTF">2014-05-12T12:31:55Z</dcterms:modified>
</cp:coreProperties>
</file>